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7517\Desktop\9. Energy\"/>
    </mc:Choice>
  </mc:AlternateContent>
  <bookViews>
    <workbookView xWindow="0" yWindow="0" windowWidth="19200" windowHeight="7180"/>
  </bookViews>
  <sheets>
    <sheet name="9.6" sheetId="10" r:id="rId1"/>
  </sheets>
  <calcPr calcId="152511" concurrentCalc="0"/>
</workbook>
</file>

<file path=xl/calcChain.xml><?xml version="1.0" encoding="utf-8"?>
<calcChain xmlns="http://schemas.openxmlformats.org/spreadsheetml/2006/main">
  <c r="P5" i="10" l="1"/>
  <c r="P6" i="10"/>
  <c r="P7" i="10"/>
  <c r="P8" i="10"/>
  <c r="P9" i="10"/>
  <c r="P10" i="10"/>
  <c r="P11" i="10"/>
  <c r="P12" i="10"/>
  <c r="P13" i="10"/>
  <c r="P14" i="10"/>
  <c r="P15" i="10"/>
  <c r="P16" i="10"/>
  <c r="P17" i="10"/>
  <c r="O17" i="10"/>
  <c r="N17" i="10"/>
  <c r="M6" i="10"/>
  <c r="M7" i="10"/>
  <c r="M8" i="10"/>
  <c r="M9" i="10"/>
  <c r="M10" i="10"/>
  <c r="M11" i="10"/>
  <c r="M12" i="10"/>
  <c r="M13" i="10"/>
  <c r="M14" i="10"/>
  <c r="M15" i="10"/>
  <c r="M16" i="10"/>
  <c r="M5" i="10"/>
  <c r="K17" i="10"/>
  <c r="L17" i="10"/>
  <c r="M17" i="10"/>
  <c r="I17" i="10"/>
  <c r="H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F17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E17" i="10"/>
  <c r="D5" i="10"/>
  <c r="B17" i="10"/>
  <c r="C17" i="10"/>
  <c r="D17" i="10"/>
  <c r="D6" i="10"/>
  <c r="D7" i="10"/>
  <c r="D8" i="10"/>
  <c r="D9" i="10"/>
  <c r="D10" i="10"/>
  <c r="D11" i="10"/>
  <c r="D12" i="10"/>
  <c r="D13" i="10"/>
  <c r="D14" i="10"/>
  <c r="D15" i="10"/>
  <c r="D16" i="10"/>
  <c r="J17" i="10"/>
</calcChain>
</file>

<file path=xl/sharedStrings.xml><?xml version="1.0" encoding="utf-8"?>
<sst xmlns="http://schemas.openxmlformats.org/spreadsheetml/2006/main" count="32" uniqueCount="19">
  <si>
    <t>Export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</si>
  <si>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</si>
  <si>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</si>
  <si>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</si>
  <si>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</si>
  <si>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</si>
  <si>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</si>
  <si>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</si>
  <si>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</si>
  <si>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</si>
  <si>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</si>
  <si>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</si>
  <si>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</si>
  <si>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</si>
  <si>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Month</t>
  </si>
  <si>
    <t>Domestic</t>
  </si>
  <si>
    <t>(Nu.in Million)</t>
  </si>
  <si>
    <t>Source: Annual Power System Information Report 2022, DoE, MoENR.</t>
  </si>
  <si>
    <t>Table 9.8: Monthly Revenue From Sale of Energy From Kurichu Power Plant,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</si>
</sst>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0_);\(#,##0.000\)"/>
    <numFmt numFmtId="166" formatCode="0.0_)"/>
    <numFmt numFmtId="167" formatCode="#,##0.000"/>
  </numFmts>
  <fonts count="8" x14ac:knownFonts="1">
    <font>
      <sz val="10"/>
      <name val="Arial"/>
      <family val="2"/>
    </font>
    <font>
      <sz val="10"/>
      <name val="Arial"/>
      <family val="2"/>
    </font>
    <font>
      <sz val="9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167" fontId="3" fillId="0" borderId="1" xfId="1" applyNumberFormat="1" applyFont="1" applyBorder="1" applyAlignment="1" applyProtection="1">
      <alignment vertical="center"/>
    </xf>
    <xf numFmtId="167" fontId="3" fillId="0" borderId="1" xfId="1" quotePrefix="1" applyNumberFormat="1" applyFont="1" applyBorder="1" applyAlignment="1" applyProtection="1">
      <alignment horizontal="right" vertical="center"/>
    </xf>
    <xf numFmtId="167" fontId="3" fillId="0" borderId="1" xfId="1" applyNumberFormat="1" applyFont="1" applyBorder="1" applyAlignment="1" applyProtection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 applyProtection="1">
      <alignment vertical="center"/>
    </xf>
    <xf numFmtId="166" fontId="4" fillId="0" borderId="2" xfId="0" applyNumberFormat="1" applyFont="1" applyBorder="1" applyAlignment="1" applyProtection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Border="1" applyAlignment="1" applyProtection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Fill="1" applyBorder="1" applyAlignment="1" applyProtection="1">
      <alignment vertical="center"/>
    </xf>
    <xf numFmtId="165" fontId="5" fillId="0" borderId="0" xfId="0" applyNumberFormat="1" applyFont="1" applyBorder="1" applyAlignment="1" applyProtection="1">
      <alignment vertical="center"/>
    </xf>
    <xf numFmtId="166" fontId="4" fillId="2" borderId="3" xfId="0" applyNumberFormat="1" applyFont="1" applyFill="1" applyBorder="1" applyAlignment="1" applyProtection="1">
      <alignment horizontal="right" vertical="center"/>
    </xf>
    <xf numFmtId="166" fontId="4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>
      <alignment horizontal="right" vertical="center"/>
    </xf>
    <xf numFmtId="0" fontId="4" fillId="2" borderId="3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4" fillId="2" borderId="3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showGridLines="0" tabSelected="1" topLeftCell="A7" zoomScaleNormal="100" workbookViewId="0"/>
  </sheetViews>
  <sheetFormatPr defaultColWidth="8.81640625" defaultRowHeight="13.5" x14ac:dyDescent="0.25"/>
  <cols>
    <col min="1" max="1" width="10.1796875" style="10" customWidth="1"/>
    <col min="2" max="16" width="8.7265625" style="10" customWidth="1"/>
    <col min="17" max="16384" width="8.81640625" style="10"/>
  </cols>
  <sheetData>
    <row r="1" spans="1:16" ht="19" customHeight="1" x14ac:dyDescent="0.25">
      <c r="A1" s="16" t="s">
        <v>18</v>
      </c>
      <c r="B1" s="16"/>
      <c r="C1" s="16"/>
      <c r="D1" s="16"/>
      <c r="E1" s="16"/>
      <c r="F1" s="16"/>
      <c r="G1" s="16"/>
    </row>
    <row r="2" spans="1:16" ht="14.5" customHeight="1" x14ac:dyDescent="0.25">
      <c r="A2" s="11"/>
      <c r="F2" s="17"/>
      <c r="G2" s="17"/>
      <c r="I2" s="17"/>
      <c r="J2" s="17"/>
      <c r="L2" s="17"/>
      <c r="M2" s="17"/>
      <c r="O2" s="19" t="s">
        <v>16</v>
      </c>
      <c r="P2" s="19"/>
    </row>
    <row r="3" spans="1:16" ht="20.149999999999999" customHeight="1" x14ac:dyDescent="0.25">
      <c r="A3" s="20" t="s">
        <v>14</v>
      </c>
      <c r="B3" s="18">
        <v>2018</v>
      </c>
      <c r="C3" s="18"/>
      <c r="D3" s="18"/>
      <c r="E3" s="18">
        <v>2019</v>
      </c>
      <c r="F3" s="18"/>
      <c r="G3" s="18"/>
      <c r="H3" s="18">
        <v>2020</v>
      </c>
      <c r="I3" s="18"/>
      <c r="J3" s="18"/>
      <c r="K3" s="18">
        <v>2021</v>
      </c>
      <c r="L3" s="18"/>
      <c r="M3" s="18"/>
      <c r="N3" s="18">
        <v>2022</v>
      </c>
      <c r="O3" s="18"/>
      <c r="P3" s="18"/>
    </row>
    <row r="4" spans="1:16" ht="20.149999999999999" customHeight="1" x14ac:dyDescent="0.25">
      <c r="A4" s="20"/>
      <c r="B4" s="15" t="s">
        <v>0</v>
      </c>
      <c r="C4" s="15" t="s">
        <v>15</v>
      </c>
      <c r="D4" s="15" t="s">
        <v>13</v>
      </c>
      <c r="E4" s="15" t="s">
        <v>0</v>
      </c>
      <c r="F4" s="15" t="s">
        <v>15</v>
      </c>
      <c r="G4" s="15" t="s">
        <v>13</v>
      </c>
      <c r="H4" s="15" t="s">
        <v>0</v>
      </c>
      <c r="I4" s="15" t="s">
        <v>15</v>
      </c>
      <c r="J4" s="15" t="s">
        <v>13</v>
      </c>
      <c r="K4" s="15" t="s">
        <v>0</v>
      </c>
      <c r="L4" s="15" t="s">
        <v>15</v>
      </c>
      <c r="M4" s="15" t="s">
        <v>13</v>
      </c>
      <c r="N4" s="15" t="s">
        <v>0</v>
      </c>
      <c r="O4" s="15" t="s">
        <v>15</v>
      </c>
      <c r="P4" s="15" t="s">
        <v>13</v>
      </c>
    </row>
    <row r="5" spans="1:16" ht="21" customHeight="1" x14ac:dyDescent="0.25">
      <c r="A5" s="8" t="s">
        <v>1</v>
      </c>
      <c r="B5" s="7">
        <v>0</v>
      </c>
      <c r="C5" s="3">
        <v>23.778480210000001</v>
      </c>
      <c r="D5" s="3">
        <f>SUM(B5:C5)</f>
        <v>23.778480210000001</v>
      </c>
      <c r="E5" s="7">
        <v>0</v>
      </c>
      <c r="F5" s="7">
        <v>21.407596229999999</v>
      </c>
      <c r="G5" s="3">
        <f>SUM(E5:F5)</f>
        <v>21.407596229999999</v>
      </c>
      <c r="H5" s="1">
        <v>0</v>
      </c>
      <c r="I5" s="4">
        <v>39.340000000000003</v>
      </c>
      <c r="J5" s="1">
        <f>SUM(H5:I5)</f>
        <v>39.340000000000003</v>
      </c>
      <c r="K5" s="1">
        <v>0</v>
      </c>
      <c r="L5" s="4">
        <v>21.417000000000002</v>
      </c>
      <c r="M5" s="1">
        <f>SUM(K5:L5)</f>
        <v>21.417000000000002</v>
      </c>
      <c r="N5" s="1">
        <v>0.91725000000000001</v>
      </c>
      <c r="O5" s="4">
        <v>14.353942</v>
      </c>
      <c r="P5" s="1">
        <f>SUM(N5:O5)</f>
        <v>15.271191999999999</v>
      </c>
    </row>
    <row r="6" spans="1:16" ht="21" customHeight="1" x14ac:dyDescent="0.25">
      <c r="A6" s="8" t="s">
        <v>2</v>
      </c>
      <c r="B6" s="7">
        <v>0</v>
      </c>
      <c r="C6" s="3">
        <v>19.986333390000002</v>
      </c>
      <c r="D6" s="3">
        <f t="shared" ref="D6:D17" si="0">SUM(B6:C6)</f>
        <v>19.986333390000002</v>
      </c>
      <c r="E6" s="7">
        <v>0</v>
      </c>
      <c r="F6" s="7">
        <v>18.592517129999997</v>
      </c>
      <c r="G6" s="3">
        <f t="shared" ref="G6:G16" si="1">SUM(E6:F6)</f>
        <v>18.592517129999997</v>
      </c>
      <c r="H6" s="2">
        <v>0</v>
      </c>
      <c r="I6" s="4">
        <v>17.97</v>
      </c>
      <c r="J6" s="1">
        <f t="shared" ref="J6:J16" si="2">SUM(H6:I6)</f>
        <v>17.97</v>
      </c>
      <c r="K6" s="2">
        <v>0</v>
      </c>
      <c r="L6" s="4">
        <v>41.088999999999999</v>
      </c>
      <c r="M6" s="1">
        <f t="shared" ref="M6:M16" si="3">SUM(K6:L6)</f>
        <v>41.088999999999999</v>
      </c>
      <c r="N6" s="2">
        <v>0.01</v>
      </c>
      <c r="O6" s="4">
        <v>12.670025000000001</v>
      </c>
      <c r="P6" s="1">
        <f t="shared" ref="P6:P16" si="4">SUM(N6:O6)</f>
        <v>12.680025000000001</v>
      </c>
    </row>
    <row r="7" spans="1:16" ht="21" customHeight="1" x14ac:dyDescent="0.25">
      <c r="A7" s="8" t="s">
        <v>3</v>
      </c>
      <c r="B7" s="7">
        <v>0</v>
      </c>
      <c r="C7" s="3">
        <v>27.119839769999999</v>
      </c>
      <c r="D7" s="3">
        <f t="shared" si="0"/>
        <v>27.119839769999999</v>
      </c>
      <c r="E7" s="7">
        <v>0</v>
      </c>
      <c r="F7" s="7">
        <v>26.425518570000001</v>
      </c>
      <c r="G7" s="3">
        <f t="shared" si="1"/>
        <v>26.425518570000001</v>
      </c>
      <c r="H7" s="1">
        <v>0</v>
      </c>
      <c r="I7" s="4">
        <v>41.5</v>
      </c>
      <c r="J7" s="1">
        <f t="shared" si="2"/>
        <v>41.5</v>
      </c>
      <c r="K7" s="1">
        <v>0</v>
      </c>
      <c r="L7" s="4">
        <v>43.698999999999998</v>
      </c>
      <c r="M7" s="1">
        <f t="shared" si="3"/>
        <v>43.698999999999998</v>
      </c>
      <c r="N7" s="1">
        <v>3.7999999999999999E-2</v>
      </c>
      <c r="O7" s="4">
        <v>24.443232999999999</v>
      </c>
      <c r="P7" s="1">
        <f t="shared" si="4"/>
        <v>24.481233</v>
      </c>
    </row>
    <row r="8" spans="1:16" ht="21" customHeight="1" x14ac:dyDescent="0.25">
      <c r="A8" s="8" t="s">
        <v>4</v>
      </c>
      <c r="B8" s="7">
        <v>0</v>
      </c>
      <c r="C8" s="3">
        <v>37.292465790000001</v>
      </c>
      <c r="D8" s="3">
        <f t="shared" si="0"/>
        <v>37.292465790000001</v>
      </c>
      <c r="E8" s="7">
        <v>0</v>
      </c>
      <c r="F8" s="7">
        <v>47.326722060000002</v>
      </c>
      <c r="G8" s="3">
        <f t="shared" si="1"/>
        <v>47.326722060000002</v>
      </c>
      <c r="H8" s="2">
        <v>0</v>
      </c>
      <c r="I8" s="4">
        <v>38.049999999999997</v>
      </c>
      <c r="J8" s="1">
        <f t="shared" si="2"/>
        <v>38.049999999999997</v>
      </c>
      <c r="K8" s="2">
        <v>0</v>
      </c>
      <c r="L8" s="4">
        <v>27.510999999999999</v>
      </c>
      <c r="M8" s="1">
        <f t="shared" si="3"/>
        <v>27.510999999999999</v>
      </c>
      <c r="N8" s="2">
        <v>0</v>
      </c>
      <c r="O8" s="4">
        <v>33.939676999999996</v>
      </c>
      <c r="P8" s="1">
        <f t="shared" si="4"/>
        <v>33.939676999999996</v>
      </c>
    </row>
    <row r="9" spans="1:16" ht="21" customHeight="1" x14ac:dyDescent="0.25">
      <c r="A9" s="8" t="s">
        <v>5</v>
      </c>
      <c r="B9" s="3">
        <v>10.974625199999998</v>
      </c>
      <c r="C9" s="3">
        <v>55.142894939999998</v>
      </c>
      <c r="D9" s="3">
        <f t="shared" si="0"/>
        <v>66.117520139999996</v>
      </c>
      <c r="E9" s="7">
        <v>19.029221760000002</v>
      </c>
      <c r="F9" s="7">
        <v>57.592749449999999</v>
      </c>
      <c r="G9" s="3">
        <f t="shared" si="1"/>
        <v>76.621971209999998</v>
      </c>
      <c r="H9" s="1">
        <v>28.59</v>
      </c>
      <c r="I9" s="4">
        <v>42.5</v>
      </c>
      <c r="J9" s="1">
        <f t="shared" si="2"/>
        <v>71.09</v>
      </c>
      <c r="K9" s="1">
        <v>9.4909999999999997</v>
      </c>
      <c r="L9" s="4">
        <v>49.651000000000003</v>
      </c>
      <c r="M9" s="1">
        <f t="shared" si="3"/>
        <v>59.142000000000003</v>
      </c>
      <c r="N9" s="1">
        <v>0</v>
      </c>
      <c r="O9" s="4">
        <v>38.233570999999998</v>
      </c>
      <c r="P9" s="1">
        <f t="shared" si="4"/>
        <v>38.233570999999998</v>
      </c>
    </row>
    <row r="10" spans="1:16" ht="21" customHeight="1" x14ac:dyDescent="0.25">
      <c r="A10" s="8" t="s">
        <v>6</v>
      </c>
      <c r="B10" s="3">
        <v>27.006171200000001</v>
      </c>
      <c r="C10" s="3">
        <v>51.902242799999996</v>
      </c>
      <c r="D10" s="3">
        <f t="shared" si="0"/>
        <v>78.908413999999993</v>
      </c>
      <c r="E10" s="7">
        <v>28.66525352</v>
      </c>
      <c r="F10" s="7">
        <v>49.71331206</v>
      </c>
      <c r="G10" s="3">
        <f t="shared" si="1"/>
        <v>78.37856558</v>
      </c>
      <c r="H10" s="1">
        <v>37.090000000000003</v>
      </c>
      <c r="I10" s="4">
        <v>38.14</v>
      </c>
      <c r="J10" s="1">
        <f t="shared" si="2"/>
        <v>75.23</v>
      </c>
      <c r="K10" s="1">
        <v>14.02</v>
      </c>
      <c r="L10" s="4">
        <v>54.957000000000001</v>
      </c>
      <c r="M10" s="1">
        <f t="shared" si="3"/>
        <v>68.977000000000004</v>
      </c>
      <c r="N10" s="1">
        <v>2.4980018054066022E-15</v>
      </c>
      <c r="O10" s="4">
        <v>46.474032999999999</v>
      </c>
      <c r="P10" s="1">
        <f t="shared" si="4"/>
        <v>46.474032999999999</v>
      </c>
    </row>
    <row r="11" spans="1:16" ht="21" customHeight="1" x14ac:dyDescent="0.25">
      <c r="A11" s="8" t="s">
        <v>7</v>
      </c>
      <c r="B11" s="3">
        <v>35.632434240000002</v>
      </c>
      <c r="C11" s="3">
        <v>49.827777750000003</v>
      </c>
      <c r="D11" s="3">
        <f t="shared" si="0"/>
        <v>85.460211990000005</v>
      </c>
      <c r="E11" s="7">
        <v>33.734351600000004</v>
      </c>
      <c r="F11" s="7">
        <v>48.891059460000001</v>
      </c>
      <c r="G11" s="3">
        <f t="shared" si="1"/>
        <v>82.625411060000005</v>
      </c>
      <c r="H11" s="1">
        <v>35.630000000000003</v>
      </c>
      <c r="I11" s="4">
        <v>44.6</v>
      </c>
      <c r="J11" s="1">
        <f t="shared" si="2"/>
        <v>80.23</v>
      </c>
      <c r="K11" s="1">
        <v>21.257000000000001</v>
      </c>
      <c r="L11" s="4">
        <v>53.707000000000001</v>
      </c>
      <c r="M11" s="1">
        <f t="shared" si="3"/>
        <v>74.963999999999999</v>
      </c>
      <c r="N11" s="1">
        <v>2.4980018054066022E-15</v>
      </c>
      <c r="O11" s="4">
        <v>47.016469000000001</v>
      </c>
      <c r="P11" s="1">
        <f t="shared" si="4"/>
        <v>47.016469000000001</v>
      </c>
    </row>
    <row r="12" spans="1:16" ht="21" customHeight="1" x14ac:dyDescent="0.25">
      <c r="A12" s="8" t="s">
        <v>8</v>
      </c>
      <c r="B12" s="3">
        <v>24.958202440000001</v>
      </c>
      <c r="C12" s="3">
        <v>54.528456929999997</v>
      </c>
      <c r="D12" s="3">
        <f t="shared" si="0"/>
        <v>79.486659369999998</v>
      </c>
      <c r="E12" s="7">
        <v>30.639073159999999</v>
      </c>
      <c r="F12" s="7">
        <v>54.327042090000006</v>
      </c>
      <c r="G12" s="3">
        <f t="shared" si="1"/>
        <v>84.966115250000001</v>
      </c>
      <c r="H12" s="1">
        <v>29.97</v>
      </c>
      <c r="I12" s="4">
        <v>46.51</v>
      </c>
      <c r="J12" s="1">
        <f t="shared" si="2"/>
        <v>76.47999999999999</v>
      </c>
      <c r="K12" s="1">
        <v>21.579000000000001</v>
      </c>
      <c r="L12" s="4">
        <v>52.753999999999998</v>
      </c>
      <c r="M12" s="1">
        <f t="shared" si="3"/>
        <v>74.332999999999998</v>
      </c>
      <c r="N12" s="1">
        <v>3.9274139496114913E-15</v>
      </c>
      <c r="O12" s="4">
        <v>48.507607999999998</v>
      </c>
      <c r="P12" s="1">
        <f t="shared" si="4"/>
        <v>48.507608000000005</v>
      </c>
    </row>
    <row r="13" spans="1:16" ht="21" customHeight="1" x14ac:dyDescent="0.25">
      <c r="A13" s="8" t="s">
        <v>9</v>
      </c>
      <c r="B13" s="3">
        <v>30.931567440000002</v>
      </c>
      <c r="C13" s="3">
        <v>50.37778101</v>
      </c>
      <c r="D13" s="3">
        <f t="shared" si="0"/>
        <v>81.309348450000002</v>
      </c>
      <c r="E13" s="7">
        <v>32.608445039999999</v>
      </c>
      <c r="F13" s="7">
        <v>49.618457429999999</v>
      </c>
      <c r="G13" s="3">
        <f t="shared" si="1"/>
        <v>82.226902469999999</v>
      </c>
      <c r="H13" s="1">
        <v>36.729999999999997</v>
      </c>
      <c r="I13" s="1">
        <v>42.22</v>
      </c>
      <c r="J13" s="1">
        <f t="shared" si="2"/>
        <v>78.949999999999989</v>
      </c>
      <c r="K13" s="1">
        <v>18.077000000000002</v>
      </c>
      <c r="L13" s="1">
        <v>51.848999999999997</v>
      </c>
      <c r="M13" s="1">
        <f t="shared" si="3"/>
        <v>69.926000000000002</v>
      </c>
      <c r="N13" s="1">
        <v>0</v>
      </c>
      <c r="O13" s="1">
        <v>45.636547999999998</v>
      </c>
      <c r="P13" s="1">
        <f t="shared" si="4"/>
        <v>45.636547999999998</v>
      </c>
    </row>
    <row r="14" spans="1:16" ht="21" customHeight="1" x14ac:dyDescent="0.25">
      <c r="A14" s="8" t="s">
        <v>10</v>
      </c>
      <c r="B14" s="3">
        <v>8.7123732</v>
      </c>
      <c r="C14" s="3">
        <v>57.550430009999999</v>
      </c>
      <c r="D14" s="3">
        <f t="shared" si="0"/>
        <v>66.262803210000001</v>
      </c>
      <c r="E14" s="7">
        <v>22.773124800000001</v>
      </c>
      <c r="F14" s="7">
        <v>48.405956840000002</v>
      </c>
      <c r="G14" s="3">
        <f t="shared" si="1"/>
        <v>71.179081640000007</v>
      </c>
      <c r="H14" s="1">
        <v>29.99</v>
      </c>
      <c r="I14" s="1">
        <v>42.09</v>
      </c>
      <c r="J14" s="1">
        <f t="shared" si="2"/>
        <v>72.08</v>
      </c>
      <c r="K14" s="1">
        <v>15.071999999999999</v>
      </c>
      <c r="L14" s="1">
        <v>55.67</v>
      </c>
      <c r="M14" s="1">
        <f t="shared" si="3"/>
        <v>70.742000000000004</v>
      </c>
      <c r="N14" s="1">
        <v>46.385294999999999</v>
      </c>
      <c r="O14" s="1">
        <v>27.054925999999998</v>
      </c>
      <c r="P14" s="1">
        <f t="shared" si="4"/>
        <v>73.440220999999994</v>
      </c>
    </row>
    <row r="15" spans="1:16" ht="21" customHeight="1" x14ac:dyDescent="0.25">
      <c r="A15" s="8" t="s">
        <v>11</v>
      </c>
      <c r="B15" s="7">
        <v>0</v>
      </c>
      <c r="C15" s="3">
        <v>37.917407340000004</v>
      </c>
      <c r="D15" s="2">
        <f t="shared" si="0"/>
        <v>37.917407340000004</v>
      </c>
      <c r="E15" s="7">
        <v>0</v>
      </c>
      <c r="F15" s="7">
        <v>35.876366740000002</v>
      </c>
      <c r="G15" s="3">
        <f t="shared" si="1"/>
        <v>35.876366740000002</v>
      </c>
      <c r="H15" s="1">
        <v>0</v>
      </c>
      <c r="I15" s="1">
        <v>35.47</v>
      </c>
      <c r="J15" s="1">
        <f t="shared" si="2"/>
        <v>35.47</v>
      </c>
      <c r="K15" s="1">
        <v>0</v>
      </c>
      <c r="L15" s="1">
        <v>39.802999999999997</v>
      </c>
      <c r="M15" s="1">
        <f t="shared" si="3"/>
        <v>39.802999999999997</v>
      </c>
      <c r="N15" s="1">
        <v>-2.6645352591003757E-15</v>
      </c>
      <c r="O15" s="1">
        <v>26.537897999999998</v>
      </c>
      <c r="P15" s="1">
        <f t="shared" si="4"/>
        <v>26.537897999999995</v>
      </c>
    </row>
    <row r="16" spans="1:16" ht="21" customHeight="1" x14ac:dyDescent="0.25">
      <c r="A16" s="8" t="s">
        <v>12</v>
      </c>
      <c r="B16" s="7">
        <v>0</v>
      </c>
      <c r="C16" s="3">
        <v>27.45709785</v>
      </c>
      <c r="D16" s="3">
        <f t="shared" si="0"/>
        <v>27.45709785</v>
      </c>
      <c r="E16" s="7">
        <v>0</v>
      </c>
      <c r="F16" s="3">
        <v>25.77</v>
      </c>
      <c r="G16" s="3">
        <f t="shared" si="1"/>
        <v>25.77</v>
      </c>
      <c r="H16" s="2">
        <v>0</v>
      </c>
      <c r="I16" s="1">
        <v>32.619999999999997</v>
      </c>
      <c r="J16" s="1">
        <f t="shared" si="2"/>
        <v>32.619999999999997</v>
      </c>
      <c r="K16" s="2">
        <v>0</v>
      </c>
      <c r="L16" s="1">
        <v>27.693999999999999</v>
      </c>
      <c r="M16" s="1">
        <f t="shared" si="3"/>
        <v>27.693999999999999</v>
      </c>
      <c r="N16" s="2">
        <v>0</v>
      </c>
      <c r="O16" s="1">
        <v>18.337205999999998</v>
      </c>
      <c r="P16" s="1">
        <f t="shared" si="4"/>
        <v>18.337205999999998</v>
      </c>
    </row>
    <row r="17" spans="1:16" ht="21" customHeight="1" x14ac:dyDescent="0.25">
      <c r="A17" s="9" t="s">
        <v>13</v>
      </c>
      <c r="B17" s="5">
        <f>SUM(B5:B16)</f>
        <v>138.21537372000003</v>
      </c>
      <c r="C17" s="5">
        <f>SUM(C5:C16)</f>
        <v>492.88120779000002</v>
      </c>
      <c r="D17" s="5">
        <f t="shared" si="0"/>
        <v>631.09658151000008</v>
      </c>
      <c r="E17" s="5">
        <f t="shared" ref="E17:M17" si="5">SUM(E5:E16)</f>
        <v>167.44946988000001</v>
      </c>
      <c r="F17" s="5">
        <f t="shared" si="5"/>
        <v>483.94729805999992</v>
      </c>
      <c r="G17" s="5">
        <f t="shared" si="5"/>
        <v>651.39676794000013</v>
      </c>
      <c r="H17" s="6">
        <f t="shared" si="5"/>
        <v>198</v>
      </c>
      <c r="I17" s="6">
        <f t="shared" si="5"/>
        <v>461.0100000000001</v>
      </c>
      <c r="J17" s="6">
        <f t="shared" si="5"/>
        <v>659.01</v>
      </c>
      <c r="K17" s="6">
        <f t="shared" si="5"/>
        <v>99.496000000000009</v>
      </c>
      <c r="L17" s="6">
        <f t="shared" si="5"/>
        <v>519.80100000000004</v>
      </c>
      <c r="M17" s="6">
        <f t="shared" si="5"/>
        <v>619.29700000000003</v>
      </c>
      <c r="N17" s="6">
        <f>SUM(N5:N16)</f>
        <v>47.350545000000011</v>
      </c>
      <c r="O17" s="6">
        <f>SUM(O5:O16)</f>
        <v>383.20513599999998</v>
      </c>
      <c r="P17" s="6">
        <f>SUM(P5:P16)</f>
        <v>430.55568099999999</v>
      </c>
    </row>
    <row r="18" spans="1:16" ht="21" customHeight="1" x14ac:dyDescent="0.25">
      <c r="A18" s="14" t="s">
        <v>17</v>
      </c>
      <c r="B18" s="14"/>
    </row>
    <row r="20" spans="1:16" x14ac:dyDescent="0.25">
      <c r="A20" s="12"/>
    </row>
    <row r="21" spans="1:16" x14ac:dyDescent="0.25">
      <c r="A21" s="12"/>
    </row>
    <row r="37" spans="1:1" x14ac:dyDescent="0.25">
      <c r="A37" s="13"/>
    </row>
    <row r="39" spans="1:1" x14ac:dyDescent="0.25">
      <c r="A39" s="12"/>
    </row>
  </sheetData>
  <mergeCells count="10">
    <mergeCell ref="A3:A4"/>
    <mergeCell ref="E3:G3"/>
    <mergeCell ref="B3:D3"/>
    <mergeCell ref="I2:J2"/>
    <mergeCell ref="H3:J3"/>
    <mergeCell ref="L2:M2"/>
    <mergeCell ref="K3:M3"/>
    <mergeCell ref="O2:P2"/>
    <mergeCell ref="N3:P3"/>
    <mergeCell ref="F2:G2"/>
  </mergeCells>
  <pageMargins left="0.7" right="0.7" top="0.75" bottom="0.75" header="0.3" footer="0.3"/>
  <pageSetup paperSize="9" scale="9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9.6</vt:lpstr>
    </vt:vector>
  </TitlesOfParts>
  <Company>NSB, Thimphu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Tashi Dorjee</dc:creator>
  <cp:lastModifiedBy>97517470335</cp:lastModifiedBy>
  <cp:lastPrinted>2023-09-06T05:11:01Z</cp:lastPrinted>
  <dcterms:created xsi:type="dcterms:W3CDTF">2001-08-02T19:20:44Z</dcterms:created>
  <dcterms:modified xsi:type="dcterms:W3CDTF">2023-10-23T10:02:07Z</dcterms:modified>
</cp:coreProperties>
</file>